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32365048-8451-43EE-A0A0-DD95700B8ACF}" xr6:coauthVersionLast="47" xr6:coauthVersionMax="47" xr10:uidLastSave="{00000000-0000-0000-0000-000000000000}"/>
  <bookViews>
    <workbookView xWindow="735" yWindow="735" windowWidth="15375" windowHeight="78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42" i="1" l="1"/>
</calcChain>
</file>

<file path=xl/sharedStrings.xml><?xml version="1.0" encoding="utf-8"?>
<sst xmlns="http://schemas.openxmlformats.org/spreadsheetml/2006/main" count="84" uniqueCount="52">
  <si>
    <t>ITEM</t>
  </si>
  <si>
    <t>QUANT.</t>
  </si>
  <si>
    <t>UNID.</t>
  </si>
  <si>
    <t>DESCRIÇÃO DOS PRODUTOS</t>
  </si>
  <si>
    <t>COLETOR PARA LÂMINA DE MICROSCOPIA 1 UND (PORTA LAMINA) P/ 3 LAMINAS</t>
  </si>
  <si>
    <t>ESCOVA ENDOCERVICAL ESTERIL DESC. C/ 100</t>
  </si>
  <si>
    <t>ESPATULA DE AYRES PCT C/ 100</t>
  </si>
  <si>
    <t>ESPECULO GINECOLOGICO COM PARAFUSO LATERAL PARA ABERTURA GRADUAL, MAT POLIETILENO, ESTERIL, TAM.P (N/LUBRI.)</t>
  </si>
  <si>
    <t>ESPECULO GENECOLOGICO COM PARAFUSO LATERAL PARA ABERTURA GRADUAL, MAT POLIETILENO, ESTERIL, TAM.M (N/LUBRI.)</t>
  </si>
  <si>
    <t>ESPECULO GENECOLOGICO COM PARAFUSO LATERAL PARA ABERTURA GRADUAL, MAT POLIETILENO, ESTERIL, TAM.G (N/LUBRI.)</t>
  </si>
  <si>
    <t>LAMINA P/MICROSCOPIA FOSCA (CX C/ 100)</t>
  </si>
  <si>
    <t>ABAIXADOR DE LINGUA PCT C/ 100 400 PACOTES</t>
  </si>
  <si>
    <t>AGULHA DESCARTAVEL 13X4,5 CX C/ 100</t>
  </si>
  <si>
    <t>AGULHA DESCARTÁVEL 20X5,5 CX C/ 100</t>
  </si>
  <si>
    <t>AGULHA DESCARTAVEL 25x7 CX C/ 100</t>
  </si>
  <si>
    <t>AGULHA DESCARTAVEL 25X8 CX C/ 100</t>
  </si>
  <si>
    <t>AGULHA DESCARTAVEL 30x7 CX C/ 100</t>
  </si>
  <si>
    <t>AGULHA DESCARTAVEL 30x8 CX C/ 100</t>
  </si>
  <si>
    <t>AGULHA DESCARTAVEL 40X12 CX C/ 100</t>
  </si>
  <si>
    <t>ALGODÃO 500GR</t>
  </si>
  <si>
    <t>ALMOTOLIA 250ML TRANSPARENTE BICO RETO</t>
  </si>
  <si>
    <t xml:space="preserve">ALMOTOLIA 250ML AMBAR BICO RETO </t>
  </si>
  <si>
    <t>AMBU INFATIL</t>
  </si>
  <si>
    <t>AMBU ADULTO</t>
  </si>
  <si>
    <t>ATADURA DE CREPON 13 FIOS - 5 cm C/12 UNIDADES</t>
  </si>
  <si>
    <t xml:space="preserve">ATADURA DE CREPON 13 FIOS - 10cm C/ 12 UNID </t>
  </si>
  <si>
    <t>ATADURA DE CREPON 13 FIOS - 15cm C/ 12 UNIDADES</t>
  </si>
  <si>
    <t>AVENTAL DESCARTÁVEL COM AMARRAS E MANGA LONGA C/ 10UNID</t>
  </si>
  <si>
    <t xml:space="preserve">BOLSA PARA COLOSTOMIA REGULAVEL 19MM a 64MM </t>
  </si>
  <si>
    <t xml:space="preserve">BOLSA COLETORA SISTEMA FECHADO 2000ML </t>
  </si>
  <si>
    <t xml:space="preserve">CAIXA PARA PERFUROCORTANTE 20L </t>
  </si>
  <si>
    <t>CAIXA PARA PERFUROCORTANTE 7L</t>
  </si>
  <si>
    <t>CAMPO OPERATORIO 23 X25</t>
  </si>
  <si>
    <t xml:space="preserve">COMPRESSA DE GAZE 7,5 X 7,5 13 FIOS C/500 UNID </t>
  </si>
  <si>
    <t>COLAR CERVICAL C/ ESPUMA INFANTIL</t>
  </si>
  <si>
    <t>COLAR CERVICAL C/ ESPUMA P 20 UNIDADES</t>
  </si>
  <si>
    <t>COLAR CERVICAL C/ ESPUMA M</t>
  </si>
  <si>
    <t>COLAR CERVICAL C/E ESPUMA G</t>
  </si>
  <si>
    <t>COLAR CERVICAL REGULÁVEL INFANTIL</t>
  </si>
  <si>
    <t>COLAR CERVICAL REGULÁVEL P</t>
  </si>
  <si>
    <t>COLAR CERVICAL REGULÁVEL M</t>
  </si>
  <si>
    <t>COLAR CERVICAL REGULÁVEL G</t>
  </si>
  <si>
    <t>UNID</t>
  </si>
  <si>
    <t>PCT</t>
  </si>
  <si>
    <t>UND</t>
  </si>
  <si>
    <t>CAIXAS</t>
  </si>
  <si>
    <t>PACOTES</t>
  </si>
  <si>
    <t>PAC</t>
  </si>
  <si>
    <t>PREÇO UNITÁRIO</t>
  </si>
  <si>
    <t>PREÇO TOTAL</t>
  </si>
  <si>
    <t>VALOR GLOBAL</t>
  </si>
  <si>
    <t>LOTE 06 - MATERIAL PENSO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</si>
</sst>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b/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4" fillId="2" borderId="1" xfId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44" fontId="5" fillId="2" borderId="2" xfId="1" applyFont="1" applyFill="1" applyBorder="1" applyAlignment="1">
      <alignment horizontal="center" vertical="center"/>
    </xf>
    <xf numFmtId="44" fontId="5" fillId="2" borderId="3" xfId="1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sqref="A1:F1"/>
    </sheetView>
  </sheetViews>
  <sheetFormatPr defaultRowHeight="15" x14ac:dyDescent="0.25"/>
  <cols>
    <col min="1" max="1" width="6.28515625" style="10" bestFit="1" customWidth="1"/>
    <col min="2" max="2" width="9.140625" style="11" bestFit="1" customWidth="1"/>
    <col min="3" max="3" width="9" style="11" customWidth="1"/>
    <col min="4" max="4" width="36.140625" style="12" customWidth="1"/>
    <col min="5" max="5" width="10.5703125" style="13" bestFit="1" customWidth="1"/>
    <col min="6" max="6" width="17.7109375" style="14" customWidth="1"/>
  </cols>
  <sheetData>
    <row r="1" spans="1:6" x14ac:dyDescent="0.25">
      <c r="A1" s="24" t="s">
        <v>51</v>
      </c>
      <c r="B1" s="24"/>
      <c r="C1" s="24"/>
      <c r="D1" s="24"/>
      <c r="E1" s="24"/>
      <c r="F1" s="24"/>
    </row>
    <row r="2" spans="1:6" s="1" customFormat="1" ht="25.5" customHeight="1" x14ac:dyDescent="0.25">
      <c r="A2" s="22" t="s">
        <v>0</v>
      </c>
      <c r="B2" s="22" t="s">
        <v>1</v>
      </c>
      <c r="C2" s="25" t="s">
        <v>2</v>
      </c>
      <c r="D2" s="22" t="s">
        <v>3</v>
      </c>
      <c r="E2" s="25" t="s">
        <v>48</v>
      </c>
      <c r="F2" s="25" t="s">
        <v>49</v>
      </c>
    </row>
    <row r="3" spans="1:6" s="1" customFormat="1" x14ac:dyDescent="0.25">
      <c r="A3" s="23"/>
      <c r="B3" s="23"/>
      <c r="C3" s="26"/>
      <c r="D3" s="23"/>
      <c r="E3" s="26"/>
      <c r="F3" s="26"/>
    </row>
    <row r="4" spans="1:6" ht="38.25" x14ac:dyDescent="0.25">
      <c r="A4" s="2">
        <v>1</v>
      </c>
      <c r="B4" s="3">
        <v>300</v>
      </c>
      <c r="C4" s="3" t="s">
        <v>42</v>
      </c>
      <c r="D4" s="4" t="s">
        <v>4</v>
      </c>
      <c r="E4" s="15">
        <v>21.19</v>
      </c>
      <c r="F4" s="16">
        <f>E4*B4</f>
        <v>6357</v>
      </c>
    </row>
    <row r="5" spans="1:6" ht="21.75" customHeight="1" x14ac:dyDescent="0.25">
      <c r="A5" s="2">
        <f>A4+1</f>
        <v>2</v>
      </c>
      <c r="B5" s="3">
        <v>250</v>
      </c>
      <c r="C5" s="3" t="s">
        <v>42</v>
      </c>
      <c r="D5" s="4" t="s">
        <v>5</v>
      </c>
      <c r="E5" s="15">
        <v>0.54</v>
      </c>
      <c r="F5" s="16">
        <f t="shared" ref="F5:F41" si="0">E5*B5</f>
        <v>135</v>
      </c>
    </row>
    <row r="6" spans="1:6" x14ac:dyDescent="0.25">
      <c r="A6" s="2">
        <f t="shared" ref="A6:A40" si="1">A5+1</f>
        <v>3</v>
      </c>
      <c r="B6" s="3">
        <v>200</v>
      </c>
      <c r="C6" s="3" t="s">
        <v>43</v>
      </c>
      <c r="D6" s="4" t="s">
        <v>6</v>
      </c>
      <c r="E6" s="15">
        <v>11.53</v>
      </c>
      <c r="F6" s="16">
        <f t="shared" si="0"/>
        <v>2306</v>
      </c>
    </row>
    <row r="7" spans="1:6" ht="38.25" x14ac:dyDescent="0.25">
      <c r="A7" s="2">
        <f t="shared" si="1"/>
        <v>4</v>
      </c>
      <c r="B7" s="3">
        <v>1800</v>
      </c>
      <c r="C7" s="3" t="s">
        <v>42</v>
      </c>
      <c r="D7" s="4" t="s">
        <v>7</v>
      </c>
      <c r="E7" s="15">
        <v>1.07</v>
      </c>
      <c r="F7" s="16">
        <f t="shared" si="0"/>
        <v>1926</v>
      </c>
    </row>
    <row r="8" spans="1:6" ht="51" x14ac:dyDescent="0.25">
      <c r="A8" s="2">
        <f t="shared" si="1"/>
        <v>5</v>
      </c>
      <c r="B8" s="3">
        <v>2000</v>
      </c>
      <c r="C8" s="5" t="s">
        <v>44</v>
      </c>
      <c r="D8" s="4" t="s">
        <v>8</v>
      </c>
      <c r="E8" s="15">
        <v>1.17</v>
      </c>
      <c r="F8" s="16">
        <f t="shared" si="0"/>
        <v>2340</v>
      </c>
    </row>
    <row r="9" spans="1:6" ht="51" x14ac:dyDescent="0.25">
      <c r="A9" s="2">
        <f t="shared" si="1"/>
        <v>6</v>
      </c>
      <c r="B9" s="3">
        <v>1300</v>
      </c>
      <c r="C9" s="5" t="s">
        <v>42</v>
      </c>
      <c r="D9" s="4" t="s">
        <v>9</v>
      </c>
      <c r="E9" s="15">
        <v>1.21</v>
      </c>
      <c r="F9" s="16">
        <f t="shared" si="0"/>
        <v>1573</v>
      </c>
    </row>
    <row r="10" spans="1:6" ht="25.5" x14ac:dyDescent="0.25">
      <c r="A10" s="2">
        <f t="shared" si="1"/>
        <v>7</v>
      </c>
      <c r="B10" s="3">
        <v>100</v>
      </c>
      <c r="C10" s="5" t="s">
        <v>45</v>
      </c>
      <c r="D10" s="4" t="s">
        <v>10</v>
      </c>
      <c r="E10" s="15">
        <v>7.03</v>
      </c>
      <c r="F10" s="16">
        <f t="shared" si="0"/>
        <v>703</v>
      </c>
    </row>
    <row r="11" spans="1:6" ht="25.5" x14ac:dyDescent="0.25">
      <c r="A11" s="2">
        <f t="shared" si="1"/>
        <v>8</v>
      </c>
      <c r="B11" s="3">
        <v>300</v>
      </c>
      <c r="C11" s="3" t="s">
        <v>46</v>
      </c>
      <c r="D11" s="4" t="s">
        <v>11</v>
      </c>
      <c r="E11" s="15">
        <v>6.2</v>
      </c>
      <c r="F11" s="16">
        <f t="shared" si="0"/>
        <v>1860</v>
      </c>
    </row>
    <row r="12" spans="1:6" x14ac:dyDescent="0.25">
      <c r="A12" s="2">
        <f t="shared" si="1"/>
        <v>9</v>
      </c>
      <c r="B12" s="3">
        <v>300</v>
      </c>
      <c r="C12" s="3" t="s">
        <v>45</v>
      </c>
      <c r="D12" s="4" t="s">
        <v>12</v>
      </c>
      <c r="E12" s="15">
        <v>9.66</v>
      </c>
      <c r="F12" s="16">
        <f t="shared" si="0"/>
        <v>2898</v>
      </c>
    </row>
    <row r="13" spans="1:6" x14ac:dyDescent="0.25">
      <c r="A13" s="2">
        <f t="shared" si="1"/>
        <v>10</v>
      </c>
      <c r="B13" s="3">
        <v>500</v>
      </c>
      <c r="C13" s="5" t="s">
        <v>45</v>
      </c>
      <c r="D13" s="4" t="s">
        <v>13</v>
      </c>
      <c r="E13" s="15">
        <v>11.28</v>
      </c>
      <c r="F13" s="16">
        <f t="shared" si="0"/>
        <v>5640</v>
      </c>
    </row>
    <row r="14" spans="1:6" x14ac:dyDescent="0.25">
      <c r="A14" s="2">
        <f t="shared" si="1"/>
        <v>11</v>
      </c>
      <c r="B14" s="2">
        <v>400</v>
      </c>
      <c r="C14" s="2" t="s">
        <v>45</v>
      </c>
      <c r="D14" s="6" t="s">
        <v>14</v>
      </c>
      <c r="E14" s="15">
        <v>5.48</v>
      </c>
      <c r="F14" s="16">
        <f t="shared" si="0"/>
        <v>2192</v>
      </c>
    </row>
    <row r="15" spans="1:6" x14ac:dyDescent="0.25">
      <c r="A15" s="2">
        <f t="shared" si="1"/>
        <v>12</v>
      </c>
      <c r="B15" s="2">
        <v>300</v>
      </c>
      <c r="C15" s="2" t="s">
        <v>45</v>
      </c>
      <c r="D15" s="6" t="s">
        <v>15</v>
      </c>
      <c r="E15" s="15">
        <v>6.88</v>
      </c>
      <c r="F15" s="16">
        <f t="shared" si="0"/>
        <v>2064</v>
      </c>
    </row>
    <row r="16" spans="1:6" x14ac:dyDescent="0.25">
      <c r="A16" s="2">
        <f t="shared" si="1"/>
        <v>13</v>
      </c>
      <c r="B16" s="3">
        <v>700</v>
      </c>
      <c r="C16" s="3" t="s">
        <v>45</v>
      </c>
      <c r="D16" s="4" t="s">
        <v>16</v>
      </c>
      <c r="E16" s="15">
        <v>9.41</v>
      </c>
      <c r="F16" s="16">
        <f t="shared" si="0"/>
        <v>6587</v>
      </c>
    </row>
    <row r="17" spans="1:6" x14ac:dyDescent="0.25">
      <c r="A17" s="2">
        <f t="shared" si="1"/>
        <v>14</v>
      </c>
      <c r="B17" s="3">
        <v>700</v>
      </c>
      <c r="C17" s="3" t="s">
        <v>45</v>
      </c>
      <c r="D17" s="4" t="s">
        <v>17</v>
      </c>
      <c r="E17" s="15">
        <v>10.029999999999999</v>
      </c>
      <c r="F17" s="16">
        <f t="shared" si="0"/>
        <v>7021</v>
      </c>
    </row>
    <row r="18" spans="1:6" x14ac:dyDescent="0.25">
      <c r="A18" s="2">
        <f t="shared" si="1"/>
        <v>15</v>
      </c>
      <c r="B18" s="3">
        <v>700</v>
      </c>
      <c r="C18" s="3" t="s">
        <v>45</v>
      </c>
      <c r="D18" s="4" t="s">
        <v>18</v>
      </c>
      <c r="E18" s="15">
        <v>7.24</v>
      </c>
      <c r="F18" s="16">
        <f t="shared" si="0"/>
        <v>5068</v>
      </c>
    </row>
    <row r="19" spans="1:6" x14ac:dyDescent="0.25">
      <c r="A19" s="2">
        <f>A18+1</f>
        <v>16</v>
      </c>
      <c r="B19" s="3">
        <v>600</v>
      </c>
      <c r="C19" s="3" t="s">
        <v>47</v>
      </c>
      <c r="D19" s="4" t="s">
        <v>19</v>
      </c>
      <c r="E19" s="15">
        <v>14.73</v>
      </c>
      <c r="F19" s="16">
        <f t="shared" si="0"/>
        <v>8838</v>
      </c>
    </row>
    <row r="20" spans="1:6" ht="25.5" x14ac:dyDescent="0.25">
      <c r="A20" s="2">
        <f t="shared" si="1"/>
        <v>17</v>
      </c>
      <c r="B20" s="3">
        <v>100</v>
      </c>
      <c r="C20" s="3" t="s">
        <v>44</v>
      </c>
      <c r="D20" s="4" t="s">
        <v>20</v>
      </c>
      <c r="E20" s="15">
        <v>3.46</v>
      </c>
      <c r="F20" s="16">
        <f t="shared" si="0"/>
        <v>346</v>
      </c>
    </row>
    <row r="21" spans="1:6" x14ac:dyDescent="0.25">
      <c r="A21" s="2">
        <f t="shared" si="1"/>
        <v>18</v>
      </c>
      <c r="B21" s="2">
        <v>100</v>
      </c>
      <c r="C21" s="2" t="s">
        <v>44</v>
      </c>
      <c r="D21" s="6" t="s">
        <v>21</v>
      </c>
      <c r="E21" s="15">
        <v>3.29</v>
      </c>
      <c r="F21" s="16">
        <f t="shared" si="0"/>
        <v>329</v>
      </c>
    </row>
    <row r="22" spans="1:6" x14ac:dyDescent="0.25">
      <c r="A22" s="2">
        <f t="shared" si="1"/>
        <v>19</v>
      </c>
      <c r="B22" s="3">
        <v>10</v>
      </c>
      <c r="C22" s="3" t="s">
        <v>44</v>
      </c>
      <c r="D22" s="4" t="s">
        <v>22</v>
      </c>
      <c r="E22" s="15">
        <v>195.46</v>
      </c>
      <c r="F22" s="16">
        <f t="shared" si="0"/>
        <v>1954.6000000000001</v>
      </c>
    </row>
    <row r="23" spans="1:6" x14ac:dyDescent="0.25">
      <c r="A23" s="2">
        <f t="shared" si="1"/>
        <v>20</v>
      </c>
      <c r="B23" s="3">
        <v>10</v>
      </c>
      <c r="C23" s="3" t="s">
        <v>44</v>
      </c>
      <c r="D23" s="4" t="s">
        <v>23</v>
      </c>
      <c r="E23" s="15">
        <v>135.28</v>
      </c>
      <c r="F23" s="16">
        <f t="shared" si="0"/>
        <v>1352.8</v>
      </c>
    </row>
    <row r="24" spans="1:6" ht="25.5" x14ac:dyDescent="0.25">
      <c r="A24" s="2">
        <f t="shared" si="1"/>
        <v>21</v>
      </c>
      <c r="B24" s="3">
        <v>1500</v>
      </c>
      <c r="C24" s="3" t="s">
        <v>46</v>
      </c>
      <c r="D24" s="4" t="s">
        <v>24</v>
      </c>
      <c r="E24" s="15">
        <v>0.52</v>
      </c>
      <c r="F24" s="16">
        <f t="shared" si="0"/>
        <v>780</v>
      </c>
    </row>
    <row r="25" spans="1:6" ht="25.5" x14ac:dyDescent="0.25">
      <c r="A25" s="2">
        <f t="shared" si="1"/>
        <v>22</v>
      </c>
      <c r="B25" s="2">
        <v>1000</v>
      </c>
      <c r="C25" s="2" t="s">
        <v>46</v>
      </c>
      <c r="D25" s="4" t="s">
        <v>25</v>
      </c>
      <c r="E25" s="15">
        <v>23.72</v>
      </c>
      <c r="F25" s="16">
        <f t="shared" si="0"/>
        <v>23720</v>
      </c>
    </row>
    <row r="26" spans="1:6" ht="25.5" x14ac:dyDescent="0.25">
      <c r="A26" s="2">
        <f t="shared" si="1"/>
        <v>23</v>
      </c>
      <c r="B26" s="2">
        <v>1500</v>
      </c>
      <c r="C26" s="2" t="s">
        <v>46</v>
      </c>
      <c r="D26" s="4" t="s">
        <v>26</v>
      </c>
      <c r="E26" s="15">
        <v>27.13</v>
      </c>
      <c r="F26" s="16">
        <f t="shared" si="0"/>
        <v>40695</v>
      </c>
    </row>
    <row r="27" spans="1:6" ht="25.5" x14ac:dyDescent="0.25">
      <c r="A27" s="2">
        <f t="shared" si="1"/>
        <v>24</v>
      </c>
      <c r="B27" s="3">
        <v>100</v>
      </c>
      <c r="C27" s="3" t="s">
        <v>46</v>
      </c>
      <c r="D27" s="4" t="s">
        <v>27</v>
      </c>
      <c r="E27" s="15">
        <v>18.41</v>
      </c>
      <c r="F27" s="16">
        <f t="shared" si="0"/>
        <v>1841</v>
      </c>
    </row>
    <row r="28" spans="1:6" ht="26.25" x14ac:dyDescent="0.25">
      <c r="A28" s="2">
        <f t="shared" si="1"/>
        <v>25</v>
      </c>
      <c r="B28" s="7">
        <v>300</v>
      </c>
      <c r="C28" s="7" t="s">
        <v>42</v>
      </c>
      <c r="D28" s="18" t="s">
        <v>28</v>
      </c>
      <c r="E28" s="15">
        <v>13.56</v>
      </c>
      <c r="F28" s="16">
        <f t="shared" si="0"/>
        <v>4068</v>
      </c>
    </row>
    <row r="29" spans="1:6" ht="26.25" x14ac:dyDescent="0.25">
      <c r="A29" s="2">
        <f t="shared" si="1"/>
        <v>26</v>
      </c>
      <c r="B29" s="7">
        <v>800</v>
      </c>
      <c r="C29" s="7" t="s">
        <v>42</v>
      </c>
      <c r="D29" s="18" t="s">
        <v>29</v>
      </c>
      <c r="E29" s="15">
        <v>3.92</v>
      </c>
      <c r="F29" s="16">
        <f t="shared" si="0"/>
        <v>3136</v>
      </c>
    </row>
    <row r="30" spans="1:6" x14ac:dyDescent="0.25">
      <c r="A30" s="2">
        <f t="shared" si="1"/>
        <v>27</v>
      </c>
      <c r="B30" s="7">
        <v>500</v>
      </c>
      <c r="C30" s="7" t="s">
        <v>42</v>
      </c>
      <c r="D30" s="8" t="s">
        <v>30</v>
      </c>
      <c r="E30" s="15">
        <v>6.75</v>
      </c>
      <c r="F30" s="16">
        <f t="shared" si="0"/>
        <v>3375</v>
      </c>
    </row>
    <row r="31" spans="1:6" x14ac:dyDescent="0.25">
      <c r="A31" s="2">
        <f>A30+1</f>
        <v>28</v>
      </c>
      <c r="B31" s="3">
        <v>400</v>
      </c>
      <c r="C31" s="3" t="s">
        <v>42</v>
      </c>
      <c r="D31" s="9" t="s">
        <v>31</v>
      </c>
      <c r="E31" s="15">
        <v>7.67</v>
      </c>
      <c r="F31" s="16">
        <f t="shared" si="0"/>
        <v>3068</v>
      </c>
    </row>
    <row r="32" spans="1:6" x14ac:dyDescent="0.25">
      <c r="A32" s="2">
        <f t="shared" si="1"/>
        <v>29</v>
      </c>
      <c r="B32" s="3">
        <v>50</v>
      </c>
      <c r="C32" s="3" t="s">
        <v>46</v>
      </c>
      <c r="D32" s="9" t="s">
        <v>32</v>
      </c>
      <c r="E32" s="15">
        <v>25.77</v>
      </c>
      <c r="F32" s="16">
        <f t="shared" si="0"/>
        <v>1288.5</v>
      </c>
    </row>
    <row r="33" spans="1:6" ht="26.25" x14ac:dyDescent="0.25">
      <c r="A33" s="2">
        <f t="shared" si="1"/>
        <v>30</v>
      </c>
      <c r="B33" s="7">
        <v>3600</v>
      </c>
      <c r="C33" s="7" t="s">
        <v>46</v>
      </c>
      <c r="D33" s="18" t="s">
        <v>33</v>
      </c>
      <c r="E33" s="15">
        <v>0.8</v>
      </c>
      <c r="F33" s="16">
        <f t="shared" si="0"/>
        <v>2880</v>
      </c>
    </row>
    <row r="34" spans="1:6" x14ac:dyDescent="0.25">
      <c r="A34" s="2">
        <f t="shared" si="1"/>
        <v>31</v>
      </c>
      <c r="B34" s="7">
        <v>20</v>
      </c>
      <c r="C34" s="7" t="s">
        <v>42</v>
      </c>
      <c r="D34" s="8" t="s">
        <v>34</v>
      </c>
      <c r="E34" s="15">
        <v>14.39</v>
      </c>
      <c r="F34" s="16">
        <f t="shared" si="0"/>
        <v>287.8</v>
      </c>
    </row>
    <row r="35" spans="1:6" ht="26.25" x14ac:dyDescent="0.25">
      <c r="A35" s="2">
        <f t="shared" si="1"/>
        <v>32</v>
      </c>
      <c r="B35" s="7">
        <v>20</v>
      </c>
      <c r="C35" s="7" t="s">
        <v>42</v>
      </c>
      <c r="D35" s="18" t="s">
        <v>35</v>
      </c>
      <c r="E35" s="15">
        <v>9.66</v>
      </c>
      <c r="F35" s="16">
        <f t="shared" si="0"/>
        <v>193.2</v>
      </c>
    </row>
    <row r="36" spans="1:6" x14ac:dyDescent="0.25">
      <c r="A36" s="2">
        <f t="shared" si="1"/>
        <v>33</v>
      </c>
      <c r="B36" s="3">
        <v>20</v>
      </c>
      <c r="C36" s="7" t="s">
        <v>42</v>
      </c>
      <c r="D36" s="9" t="s">
        <v>36</v>
      </c>
      <c r="E36" s="15">
        <v>12.33</v>
      </c>
      <c r="F36" s="16">
        <f t="shared" si="0"/>
        <v>246.6</v>
      </c>
    </row>
    <row r="37" spans="1:6" x14ac:dyDescent="0.25">
      <c r="A37" s="2">
        <f t="shared" si="1"/>
        <v>34</v>
      </c>
      <c r="B37" s="3">
        <v>20</v>
      </c>
      <c r="C37" s="7" t="s">
        <v>42</v>
      </c>
      <c r="D37" s="9" t="s">
        <v>37</v>
      </c>
      <c r="E37" s="15">
        <v>7.99</v>
      </c>
      <c r="F37" s="16">
        <f t="shared" si="0"/>
        <v>159.80000000000001</v>
      </c>
    </row>
    <row r="38" spans="1:6" x14ac:dyDescent="0.25">
      <c r="A38" s="2">
        <f t="shared" si="1"/>
        <v>35</v>
      </c>
      <c r="B38" s="3">
        <v>30</v>
      </c>
      <c r="C38" s="7" t="s">
        <v>42</v>
      </c>
      <c r="D38" s="9" t="s">
        <v>38</v>
      </c>
      <c r="E38" s="15">
        <v>83.74</v>
      </c>
      <c r="F38" s="16">
        <f t="shared" si="0"/>
        <v>2512.1999999999998</v>
      </c>
    </row>
    <row r="39" spans="1:6" x14ac:dyDescent="0.25">
      <c r="A39" s="2">
        <f t="shared" si="1"/>
        <v>36</v>
      </c>
      <c r="B39" s="3">
        <v>30</v>
      </c>
      <c r="C39" s="3" t="s">
        <v>42</v>
      </c>
      <c r="D39" s="9" t="s">
        <v>39</v>
      </c>
      <c r="E39" s="15">
        <v>80.83</v>
      </c>
      <c r="F39" s="16">
        <f t="shared" si="0"/>
        <v>2424.9</v>
      </c>
    </row>
    <row r="40" spans="1:6" x14ac:dyDescent="0.25">
      <c r="A40" s="2">
        <f t="shared" si="1"/>
        <v>37</v>
      </c>
      <c r="B40" s="3">
        <v>30</v>
      </c>
      <c r="C40" s="3" t="s">
        <v>42</v>
      </c>
      <c r="D40" s="9" t="s">
        <v>40</v>
      </c>
      <c r="E40" s="15">
        <v>62.7</v>
      </c>
      <c r="F40" s="16">
        <f t="shared" si="0"/>
        <v>1881</v>
      </c>
    </row>
    <row r="41" spans="1:6" x14ac:dyDescent="0.25">
      <c r="A41" s="2">
        <f>A40+1</f>
        <v>38</v>
      </c>
      <c r="B41" s="3">
        <v>30</v>
      </c>
      <c r="C41" s="3" t="s">
        <v>42</v>
      </c>
      <c r="D41" s="9" t="s">
        <v>41</v>
      </c>
      <c r="E41" s="15">
        <v>62.7</v>
      </c>
      <c r="F41" s="16">
        <f t="shared" si="0"/>
        <v>1881</v>
      </c>
    </row>
    <row r="42" spans="1:6" x14ac:dyDescent="0.25">
      <c r="A42" s="19" t="s">
        <v>50</v>
      </c>
      <c r="B42" s="20"/>
      <c r="C42" s="20"/>
      <c r="D42" s="20"/>
      <c r="E42" s="21"/>
      <c r="F42" s="17">
        <f>SUM(F4:F41)</f>
        <v>155928.4</v>
      </c>
    </row>
  </sheetData>
  <mergeCells count="8">
    <mergeCell ref="A42:E42"/>
    <mergeCell ref="A2:A3"/>
    <mergeCell ref="A1:F1"/>
    <mergeCell ref="F2:F3"/>
    <mergeCell ref="E2:E3"/>
    <mergeCell ref="D2:D3"/>
    <mergeCell ref="C2:C3"/>
    <mergeCell ref="B2:B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cp:lastPrinted>2025-03-29T13:46:43Z</cp:lastPrinted>
  <dcterms:created xsi:type="dcterms:W3CDTF">2015-06-05T18:19:34Z</dcterms:created>
  <dcterms:modified xsi:type="dcterms:W3CDTF">2025-03-31T18:41:40Z</dcterms:modified>
</cp:coreProperties>
</file>